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3. Testület\Képviselő-testület 2026\2026. július\adat\"/>
    </mc:Choice>
  </mc:AlternateContent>
  <bookViews>
    <workbookView xWindow="0" yWindow="0" windowWidth="28800" windowHeight="12300"/>
  </bookViews>
  <sheets>
    <sheet name="szolg.díj+NYAnorma_változá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8" i="1" l="1"/>
  <c r="F87" i="1"/>
  <c r="G87" i="1" s="1"/>
  <c r="F84" i="1"/>
  <c r="G84" i="1" s="1"/>
  <c r="F83" i="1"/>
  <c r="F80" i="1"/>
  <c r="H80" i="1" s="1"/>
  <c r="F79" i="1"/>
  <c r="G79" i="1" s="1"/>
  <c r="F76" i="1"/>
  <c r="H76" i="1" s="1"/>
  <c r="F75" i="1"/>
  <c r="G75" i="1" s="1"/>
  <c r="F72" i="1"/>
  <c r="G72" i="1" s="1"/>
  <c r="F71" i="1"/>
  <c r="F68" i="1"/>
  <c r="G68" i="1" s="1"/>
  <c r="F67" i="1"/>
  <c r="G67" i="1" s="1"/>
  <c r="F64" i="1"/>
  <c r="H64" i="1" s="1"/>
  <c r="F63" i="1"/>
  <c r="G63" i="1" s="1"/>
  <c r="F58" i="1"/>
  <c r="H58" i="1" s="1"/>
  <c r="F59" i="1"/>
  <c r="G59" i="1" s="1"/>
  <c r="F60" i="1"/>
  <c r="F57" i="1"/>
  <c r="F52" i="1"/>
  <c r="G52" i="1" s="1"/>
  <c r="F53" i="1"/>
  <c r="F54" i="1"/>
  <c r="G54" i="1" s="1"/>
  <c r="F51" i="1"/>
  <c r="G51" i="1" s="1"/>
  <c r="F44" i="1"/>
  <c r="H44" i="1" s="1"/>
  <c r="F45" i="1"/>
  <c r="F46" i="1"/>
  <c r="G46" i="1" s="1"/>
  <c r="F47" i="1"/>
  <c r="F48" i="1"/>
  <c r="F43" i="1"/>
  <c r="H43" i="1" s="1"/>
  <c r="F38" i="1"/>
  <c r="H38" i="1" s="1"/>
  <c r="F39" i="1"/>
  <c r="H39" i="1" s="1"/>
  <c r="F40" i="1"/>
  <c r="F37" i="1"/>
  <c r="G37" i="1" s="1"/>
  <c r="F30" i="1"/>
  <c r="G30" i="1" s="1"/>
  <c r="F31" i="1"/>
  <c r="F32" i="1"/>
  <c r="H32" i="1" s="1"/>
  <c r="F33" i="1"/>
  <c r="F34" i="1"/>
  <c r="F29" i="1"/>
  <c r="F24" i="1"/>
  <c r="G24" i="1" s="1"/>
  <c r="F25" i="1"/>
  <c r="G25" i="1" s="1"/>
  <c r="F26" i="1"/>
  <c r="G26" i="1" s="1"/>
  <c r="F23" i="1"/>
  <c r="G23" i="1" s="1"/>
  <c r="F18" i="1"/>
  <c r="G18" i="1" s="1"/>
  <c r="F19" i="1"/>
  <c r="F20" i="1"/>
  <c r="F17" i="1"/>
  <c r="G17" i="1" s="1"/>
  <c r="F14" i="1"/>
  <c r="F11" i="1"/>
  <c r="H11" i="1" s="1"/>
  <c r="F12" i="1"/>
  <c r="F13" i="1"/>
  <c r="F10" i="1"/>
  <c r="H10" i="1" s="1"/>
  <c r="F4" i="1"/>
  <c r="G4" i="1" s="1"/>
  <c r="F5" i="1"/>
  <c r="H5" i="1" s="1"/>
  <c r="F6" i="1"/>
  <c r="G6" i="1" s="1"/>
  <c r="F7" i="1"/>
  <c r="F3" i="1"/>
  <c r="G3" i="1" s="1"/>
  <c r="C88" i="1"/>
  <c r="C87" i="1"/>
  <c r="C84" i="1"/>
  <c r="C83" i="1"/>
  <c r="C80" i="1"/>
  <c r="C79" i="1"/>
  <c r="C76" i="1"/>
  <c r="C75" i="1"/>
  <c r="C72" i="1"/>
  <c r="C71" i="1"/>
  <c r="C68" i="1"/>
  <c r="C67" i="1"/>
  <c r="C64" i="1"/>
  <c r="C63" i="1"/>
  <c r="C58" i="1"/>
  <c r="C59" i="1"/>
  <c r="C60" i="1"/>
  <c r="C57" i="1"/>
  <c r="C52" i="1"/>
  <c r="C53" i="1"/>
  <c r="C54" i="1"/>
  <c r="C44" i="1"/>
  <c r="C45" i="1"/>
  <c r="C46" i="1"/>
  <c r="C47" i="1"/>
  <c r="C48" i="1"/>
  <c r="C43" i="1"/>
  <c r="C51" i="1"/>
  <c r="C38" i="1"/>
  <c r="C39" i="1"/>
  <c r="C40" i="1"/>
  <c r="C37" i="1"/>
  <c r="C30" i="1"/>
  <c r="C31" i="1"/>
  <c r="C32" i="1"/>
  <c r="C33" i="1"/>
  <c r="C34" i="1"/>
  <c r="C29" i="1"/>
  <c r="C24" i="1"/>
  <c r="C25" i="1"/>
  <c r="C26" i="1"/>
  <c r="C23" i="1"/>
  <c r="C18" i="1"/>
  <c r="C19" i="1"/>
  <c r="C20" i="1"/>
  <c r="C17" i="1"/>
  <c r="C11" i="1"/>
  <c r="C12" i="1"/>
  <c r="C13" i="1"/>
  <c r="C14" i="1"/>
  <c r="C10" i="1"/>
  <c r="C4" i="1"/>
  <c r="C5" i="1"/>
  <c r="C6" i="1"/>
  <c r="C7" i="1"/>
  <c r="C3" i="1"/>
  <c r="E3" i="1"/>
  <c r="E4" i="1"/>
  <c r="E5" i="1"/>
  <c r="G5" i="1"/>
  <c r="E6" i="1"/>
  <c r="E7" i="1"/>
  <c r="G7" i="1"/>
  <c r="H7" i="1"/>
  <c r="E10" i="1"/>
  <c r="E11" i="1"/>
  <c r="E12" i="1"/>
  <c r="G12" i="1"/>
  <c r="H12" i="1"/>
  <c r="E13" i="1"/>
  <c r="G13" i="1"/>
  <c r="H13" i="1"/>
  <c r="E14" i="1"/>
  <c r="G14" i="1"/>
  <c r="H14" i="1"/>
  <c r="E17" i="1"/>
  <c r="H17" i="1"/>
  <c r="E18" i="1"/>
  <c r="E19" i="1"/>
  <c r="G19" i="1"/>
  <c r="H19" i="1"/>
  <c r="E20" i="1"/>
  <c r="G20" i="1"/>
  <c r="H20" i="1"/>
  <c r="E23" i="1"/>
  <c r="E24" i="1"/>
  <c r="E25" i="1"/>
  <c r="E26" i="1"/>
  <c r="E29" i="1"/>
  <c r="E34" i="1" s="1"/>
  <c r="G29" i="1"/>
  <c r="H29" i="1"/>
  <c r="E30" i="1"/>
  <c r="E31" i="1"/>
  <c r="G31" i="1"/>
  <c r="H31" i="1"/>
  <c r="E32" i="1"/>
  <c r="G32" i="1"/>
  <c r="E33" i="1"/>
  <c r="G33" i="1"/>
  <c r="H33" i="1"/>
  <c r="D34" i="1"/>
  <c r="E37" i="1"/>
  <c r="E38" i="1"/>
  <c r="G38" i="1"/>
  <c r="E39" i="1"/>
  <c r="E40" i="1"/>
  <c r="G40" i="1"/>
  <c r="H40" i="1"/>
  <c r="E43" i="1"/>
  <c r="E48" i="1" s="1"/>
  <c r="E44" i="1"/>
  <c r="G44" i="1"/>
  <c r="E45" i="1"/>
  <c r="H45" i="1"/>
  <c r="G45" i="1"/>
  <c r="E46" i="1"/>
  <c r="E47" i="1"/>
  <c r="H47" i="1"/>
  <c r="G47" i="1"/>
  <c r="D48" i="1"/>
  <c r="E51" i="1"/>
  <c r="E52" i="1"/>
  <c r="E53" i="1"/>
  <c r="G53" i="1"/>
  <c r="E54" i="1"/>
  <c r="E57" i="1"/>
  <c r="G57" i="1"/>
  <c r="E58" i="1"/>
  <c r="G58" i="1"/>
  <c r="G60" i="1" s="1"/>
  <c r="E59" i="1"/>
  <c r="D60" i="1"/>
  <c r="E60" i="1"/>
  <c r="H60" i="1"/>
  <c r="E63" i="1"/>
  <c r="E64" i="1"/>
  <c r="G64" i="1"/>
  <c r="E67" i="1"/>
  <c r="E68" i="1"/>
  <c r="H68" i="1"/>
  <c r="E71" i="1"/>
  <c r="G71" i="1"/>
  <c r="E72" i="1"/>
  <c r="E75" i="1"/>
  <c r="E76" i="1"/>
  <c r="G76" i="1"/>
  <c r="E79" i="1"/>
  <c r="E80" i="1"/>
  <c r="E83" i="1"/>
  <c r="G83" i="1"/>
  <c r="E84" i="1"/>
  <c r="H84" i="1"/>
  <c r="E87" i="1"/>
  <c r="E88" i="1"/>
  <c r="G88" i="1"/>
  <c r="H88" i="1"/>
  <c r="G80" i="1" l="1"/>
  <c r="H72" i="1"/>
  <c r="H52" i="1"/>
  <c r="H54" i="1"/>
  <c r="H46" i="1"/>
  <c r="G43" i="1"/>
  <c r="G48" i="1" s="1"/>
  <c r="G39" i="1"/>
  <c r="H37" i="1"/>
  <c r="H30" i="1"/>
  <c r="H26" i="1"/>
  <c r="H24" i="1"/>
  <c r="H25" i="1"/>
  <c r="H23" i="1"/>
  <c r="H18" i="1"/>
  <c r="G11" i="1"/>
  <c r="G10" i="1"/>
  <c r="H6" i="1"/>
  <c r="H4" i="1"/>
  <c r="H3" i="1"/>
  <c r="G34" i="1"/>
  <c r="H48" i="1"/>
  <c r="H87" i="1"/>
  <c r="H83" i="1"/>
  <c r="H79" i="1"/>
  <c r="H75" i="1"/>
  <c r="H71" i="1"/>
  <c r="H67" i="1"/>
  <c r="H63" i="1"/>
  <c r="H34" i="1"/>
  <c r="H59" i="1"/>
  <c r="H57" i="1"/>
  <c r="H53" i="1"/>
  <c r="H51" i="1"/>
  <c r="I88" i="1"/>
  <c r="I87" i="1"/>
  <c r="I84" i="1"/>
  <c r="I83" i="1"/>
  <c r="I80" i="1"/>
  <c r="I79" i="1"/>
  <c r="I76" i="1"/>
  <c r="I75" i="1"/>
  <c r="I72" i="1"/>
  <c r="I71" i="1"/>
  <c r="I68" i="1"/>
  <c r="I67" i="1"/>
  <c r="I64" i="1"/>
  <c r="I63" i="1"/>
  <c r="B60" i="1"/>
  <c r="I59" i="1"/>
  <c r="I60" i="1"/>
  <c r="I57" i="1"/>
  <c r="I54" i="1"/>
  <c r="I53" i="1"/>
  <c r="I52" i="1"/>
  <c r="I51" i="1"/>
  <c r="B48" i="1"/>
  <c r="I47" i="1"/>
  <c r="I48" i="1"/>
  <c r="I45" i="1"/>
  <c r="I44" i="1"/>
  <c r="I43" i="1"/>
  <c r="I40" i="1"/>
  <c r="I39" i="1"/>
  <c r="I38" i="1"/>
  <c r="I37" i="1"/>
  <c r="B34" i="1"/>
  <c r="I33" i="1"/>
  <c r="I32" i="1"/>
  <c r="I31" i="1"/>
  <c r="I30" i="1"/>
  <c r="I26" i="1"/>
  <c r="I25" i="1"/>
  <c r="I24" i="1"/>
  <c r="I23" i="1"/>
  <c r="I20" i="1"/>
  <c r="I19" i="1"/>
  <c r="I18" i="1"/>
  <c r="I17" i="1"/>
  <c r="I14" i="1"/>
  <c r="I13" i="1"/>
  <c r="I12" i="1"/>
  <c r="I11" i="1"/>
  <c r="I10" i="1"/>
  <c r="I7" i="1"/>
  <c r="I6" i="1"/>
  <c r="I5" i="1"/>
  <c r="I4" i="1"/>
  <c r="I3" i="1"/>
  <c r="I34" i="1" l="1"/>
  <c r="I29" i="1"/>
  <c r="I46" i="1"/>
  <c r="I58" i="1"/>
</calcChain>
</file>

<file path=xl/sharedStrings.xml><?xml version="1.0" encoding="utf-8"?>
<sst xmlns="http://schemas.openxmlformats.org/spreadsheetml/2006/main" count="82" uniqueCount="35">
  <si>
    <t>MEGNEVEZÉS</t>
  </si>
  <si>
    <t>Bölcsőde - NORMÁL ÉTKEZÉS</t>
  </si>
  <si>
    <t>Nettó egységár Ft/fő/adag - 2025.06.01</t>
  </si>
  <si>
    <t>reggeli</t>
  </si>
  <si>
    <t xml:space="preserve">tízórai </t>
  </si>
  <si>
    <t xml:space="preserve">ebéd </t>
  </si>
  <si>
    <t xml:space="preserve">uzsonna </t>
  </si>
  <si>
    <t>ÖSSZESEN</t>
  </si>
  <si>
    <t>Bölcsőde - DIÉTÁS ÉTKEZÉS</t>
  </si>
  <si>
    <t>Óvoda - NORMÁL ÉTKEZÉS</t>
  </si>
  <si>
    <t>Óvoda - DIÉTÁS ÉTKEZÉS</t>
  </si>
  <si>
    <t>Általános iskola ( 7-10 év )  - NORMÁL ÉTKEZÉS</t>
  </si>
  <si>
    <t>Általános iskola ( 7-10 év ) - DIÉTÁS ÉTKEZÉS</t>
  </si>
  <si>
    <t>Általános iskola ( 11-14 év )  - NORMÁL ÉTKEZÉS</t>
  </si>
  <si>
    <t>Általános iskola ( 11-14 év ) - DIÉTÁS ÉTKEZÉS</t>
  </si>
  <si>
    <t>Középiskola ( 15-18 év )-   NORMÁL ÉTKEZÉS</t>
  </si>
  <si>
    <t>ebéd</t>
  </si>
  <si>
    <t>Középiskola - DIÉTÁS ÉTKEZÉS</t>
  </si>
  <si>
    <t>Szünidei - ÉTKEZÉS</t>
  </si>
  <si>
    <t>Szociális -  NORMÁL ÉTKEZÉS (Hétköznap)</t>
  </si>
  <si>
    <t>Szociális - DIÉTÁS ÉTKEZÉS (Hétköznap)</t>
  </si>
  <si>
    <t>Napközis tábori étkeztetés</t>
  </si>
  <si>
    <t>háromszori étkezés (tízórai-ebéd-uzsonna)</t>
  </si>
  <si>
    <t>Napközis tábori DIÉTÁS étkeztetés</t>
  </si>
  <si>
    <t>Népkonyha</t>
  </si>
  <si>
    <t>Bruttó nyersanyagnorma ktg Ft/adag/fő 2025.06.01</t>
  </si>
  <si>
    <t>Nyersanyagnorma emelkedés %-ban</t>
  </si>
  <si>
    <t>Nettó egységár emelkedés %-ban</t>
  </si>
  <si>
    <t>Nettó</t>
  </si>
  <si>
    <t>Nettó nyersanyagnorma ktg Ft/fő/adag 2025.06.01.</t>
  </si>
  <si>
    <t>Nettó nyersanyagnorma ktg Ft/adag/fő 2026.07.01</t>
  </si>
  <si>
    <t>Bruttó nyersanyagnorma ktg Ft/adag/fő 2026.07.01</t>
  </si>
  <si>
    <t>ebéd (szabadszedés 2025.12.01-től)</t>
  </si>
  <si>
    <t>ÖSSZESEN szabadszedéses ebéddel</t>
  </si>
  <si>
    <t>Nettó egységár Ft/fő/adag - 2026.07.01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</si>
</sst>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Ft&quot;_-;\-* #,##0.00\ &quot;Ft&quot;_-;_-* &quot;-&quot;??\ &quot;Ft&quot;_-;_-@_-"/>
    <numFmt numFmtId="43" formatCode="_-* #,##0.00_-;\-* #,##0.00_-;_-* &quot;-&quot;??_-;_-@_-"/>
  </numFmts>
  <fonts count="1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Aptos Narrow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9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rgb="FFFF0000"/>
      <name val="Aptos Narrow"/>
      <family val="2"/>
      <charset val="238"/>
      <scheme val="minor"/>
    </font>
    <font>
      <b/>
      <sz val="11"/>
      <color rgb="FFFF0000"/>
      <name val="Aptos Narrow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/>
    </xf>
    <xf numFmtId="43" fontId="0" fillId="4" borderId="3" xfId="1" applyFont="1" applyFill="1" applyBorder="1" applyAlignment="1">
      <alignment horizontal="center"/>
    </xf>
    <xf numFmtId="43" fontId="2" fillId="3" borderId="3" xfId="1" applyFont="1" applyFill="1" applyBorder="1" applyAlignment="1">
      <alignment horizontal="center"/>
    </xf>
    <xf numFmtId="0" fontId="7" fillId="5" borderId="2" xfId="0" applyFont="1" applyFill="1" applyBorder="1" applyAlignment="1">
      <alignment vertical="center"/>
    </xf>
    <xf numFmtId="43" fontId="0" fillId="0" borderId="3" xfId="1" applyFont="1" applyBorder="1" applyAlignment="1">
      <alignment horizontal="center"/>
    </xf>
    <xf numFmtId="43" fontId="0" fillId="3" borderId="3" xfId="1" applyFont="1" applyFill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10" fontId="0" fillId="0" borderId="3" xfId="2" applyNumberFormat="1" applyFont="1" applyBorder="1"/>
    <xf numFmtId="0" fontId="0" fillId="2" borderId="0" xfId="0" applyFill="1"/>
    <xf numFmtId="43" fontId="0" fillId="6" borderId="3" xfId="1" applyFont="1" applyFill="1" applyBorder="1" applyAlignment="1">
      <alignment horizontal="center"/>
    </xf>
    <xf numFmtId="43" fontId="8" fillId="6" borderId="3" xfId="1" applyFont="1" applyFill="1" applyBorder="1" applyAlignment="1">
      <alignment horizontal="center"/>
    </xf>
    <xf numFmtId="0" fontId="4" fillId="6" borderId="2" xfId="0" applyFont="1" applyFill="1" applyBorder="1" applyAlignment="1">
      <alignment vertical="center"/>
    </xf>
    <xf numFmtId="10" fontId="0" fillId="6" borderId="3" xfId="2" applyNumberFormat="1" applyFont="1" applyFill="1" applyBorder="1"/>
    <xf numFmtId="43" fontId="2" fillId="6" borderId="3" xfId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0" fontId="10" fillId="4" borderId="2" xfId="0" applyFont="1" applyFill="1" applyBorder="1" applyAlignment="1">
      <alignment vertical="center"/>
    </xf>
    <xf numFmtId="43" fontId="9" fillId="4" borderId="3" xfId="1" applyFont="1" applyFill="1" applyBorder="1" applyAlignment="1">
      <alignment horizontal="center"/>
    </xf>
    <xf numFmtId="10" fontId="9" fillId="0" borderId="3" xfId="2" applyNumberFormat="1" applyFont="1" applyBorder="1"/>
    <xf numFmtId="0" fontId="11" fillId="3" borderId="2" xfId="0" applyFont="1" applyFill="1" applyBorder="1" applyAlignment="1">
      <alignment vertical="center"/>
    </xf>
    <xf numFmtId="43" fontId="12" fillId="3" borderId="3" xfId="1" applyFont="1" applyFill="1" applyBorder="1" applyAlignment="1">
      <alignment horizontal="center"/>
    </xf>
    <xf numFmtId="43" fontId="13" fillId="6" borderId="3" xfId="1" applyFont="1" applyFill="1" applyBorder="1" applyAlignment="1">
      <alignment horizontal="center"/>
    </xf>
    <xf numFmtId="43" fontId="8" fillId="2" borderId="3" xfId="1" applyFont="1" applyFill="1" applyBorder="1" applyAlignment="1">
      <alignment horizontal="center"/>
    </xf>
    <xf numFmtId="43" fontId="13" fillId="2" borderId="3" xfId="1" applyFont="1" applyFill="1" applyBorder="1" applyAlignment="1">
      <alignment horizontal="center"/>
    </xf>
  </cellXfs>
  <cellStyles count="5">
    <cellStyle name="Ezres" xfId="1" builtinId="3"/>
    <cellStyle name="Ezres 2" xfId="3"/>
    <cellStyle name="Normál" xfId="0" builtinId="0"/>
    <cellStyle name="Pénznem 2" xfId="4"/>
    <cellStyle name="Százalé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pane xSplit="1" ySplit="2" topLeftCell="C12" activePane="bottomRight" state="frozen"/>
      <selection pane="topRight" activeCell="B1" sqref="B1"/>
      <selection pane="bottomLeft" activeCell="A3" sqref="A3"/>
      <selection pane="bottomRight" activeCell="F89" sqref="F89"/>
    </sheetView>
  </sheetViews>
  <sheetFormatPr defaultRowHeight="14.25"/>
  <cols>
    <col min="1" max="1" width="51.375" bestFit="1" customWidth="1"/>
    <col min="2" max="5" width="20.25" customWidth="1"/>
    <col min="6" max="6" width="20.125" customWidth="1"/>
    <col min="7" max="7" width="20.25" customWidth="1"/>
    <col min="8" max="8" width="13.875" bestFit="1" customWidth="1"/>
  </cols>
  <sheetData>
    <row r="1" spans="1:9">
      <c r="A1" s="1" t="s">
        <v>0</v>
      </c>
      <c r="B1" s="2"/>
      <c r="C1" s="2" t="s">
        <v>28</v>
      </c>
      <c r="D1" s="2"/>
      <c r="E1" s="2"/>
      <c r="F1" s="2"/>
      <c r="G1" s="2"/>
      <c r="H1" s="15"/>
      <c r="I1" s="15"/>
    </row>
    <row r="2" spans="1:9" ht="57">
      <c r="A2" s="3" t="s">
        <v>1</v>
      </c>
      <c r="B2" s="4" t="s">
        <v>2</v>
      </c>
      <c r="C2" s="4" t="s">
        <v>34</v>
      </c>
      <c r="D2" s="13" t="s">
        <v>29</v>
      </c>
      <c r="E2" s="4" t="s">
        <v>25</v>
      </c>
      <c r="F2" s="4" t="s">
        <v>30</v>
      </c>
      <c r="G2" s="4" t="s">
        <v>31</v>
      </c>
      <c r="H2" s="4" t="s">
        <v>26</v>
      </c>
      <c r="I2" s="4" t="s">
        <v>27</v>
      </c>
    </row>
    <row r="3" spans="1:9">
      <c r="A3" s="5" t="s">
        <v>3</v>
      </c>
      <c r="B3" s="6">
        <v>248</v>
      </c>
      <c r="C3" s="6">
        <f>B3*1.0468</f>
        <v>259.60640000000001</v>
      </c>
      <c r="D3" s="6">
        <v>165.21435415384619</v>
      </c>
      <c r="E3" s="6">
        <f>D3*1.27</f>
        <v>209.82222977538467</v>
      </c>
      <c r="F3" s="6">
        <f>D3*1</f>
        <v>165.21435415384619</v>
      </c>
      <c r="G3" s="6">
        <f>F3*1.27</f>
        <v>209.82222977538467</v>
      </c>
      <c r="H3" s="14">
        <f>F3/D3</f>
        <v>1</v>
      </c>
      <c r="I3" s="14">
        <f>C3/B3</f>
        <v>1.0468</v>
      </c>
    </row>
    <row r="4" spans="1:9">
      <c r="A4" s="5" t="s">
        <v>4</v>
      </c>
      <c r="B4" s="6">
        <v>163</v>
      </c>
      <c r="C4" s="6">
        <f t="shared" ref="C4:C7" si="0">B4*1.0468</f>
        <v>170.6284</v>
      </c>
      <c r="D4" s="6">
        <v>109.76209025242719</v>
      </c>
      <c r="E4" s="6">
        <f t="shared" ref="E4:E72" si="1">D4*1.27</f>
        <v>139.39785462058254</v>
      </c>
      <c r="F4" s="6">
        <f t="shared" ref="F4:F7" si="2">D4*1</f>
        <v>109.76209025242719</v>
      </c>
      <c r="G4" s="6">
        <f t="shared" ref="G4:G72" si="3">F4*1.27</f>
        <v>139.39785462058254</v>
      </c>
      <c r="H4" s="14">
        <f t="shared" ref="H4:H72" si="4">F4/D4</f>
        <v>1</v>
      </c>
      <c r="I4" s="14">
        <f>C4/B4</f>
        <v>1.0468</v>
      </c>
    </row>
    <row r="5" spans="1:9">
      <c r="A5" s="5" t="s">
        <v>5</v>
      </c>
      <c r="B5" s="6">
        <v>1017</v>
      </c>
      <c r="C5" s="6">
        <f t="shared" si="0"/>
        <v>1064.5955999999999</v>
      </c>
      <c r="D5" s="6">
        <v>680.91292530841122</v>
      </c>
      <c r="E5" s="6">
        <f t="shared" si="1"/>
        <v>864.75941514168221</v>
      </c>
      <c r="F5" s="6">
        <f t="shared" si="2"/>
        <v>680.91292530841122</v>
      </c>
      <c r="G5" s="6">
        <f t="shared" si="3"/>
        <v>864.75941514168221</v>
      </c>
      <c r="H5" s="14">
        <f t="shared" si="4"/>
        <v>1</v>
      </c>
      <c r="I5" s="14">
        <f>C5/B5</f>
        <v>1.0468</v>
      </c>
    </row>
    <row r="6" spans="1:9">
      <c r="A6" s="5" t="s">
        <v>6</v>
      </c>
      <c r="B6" s="6">
        <v>210</v>
      </c>
      <c r="C6" s="6">
        <f t="shared" si="0"/>
        <v>219.828</v>
      </c>
      <c r="D6" s="6">
        <v>142.90927200000004</v>
      </c>
      <c r="E6" s="6">
        <f t="shared" si="1"/>
        <v>181.49477544000007</v>
      </c>
      <c r="F6" s="6">
        <f t="shared" si="2"/>
        <v>142.90927200000004</v>
      </c>
      <c r="G6" s="6">
        <f t="shared" si="3"/>
        <v>181.49477544000007</v>
      </c>
      <c r="H6" s="14">
        <f t="shared" si="4"/>
        <v>1</v>
      </c>
      <c r="I6" s="14">
        <f>C6/B6</f>
        <v>1.0468</v>
      </c>
    </row>
    <row r="7" spans="1:9" ht="15">
      <c r="A7" s="3" t="s">
        <v>7</v>
      </c>
      <c r="B7" s="7">
        <v>1638</v>
      </c>
      <c r="C7" s="28">
        <f t="shared" si="0"/>
        <v>1714.6584</v>
      </c>
      <c r="D7" s="7">
        <v>1098.7986417146847</v>
      </c>
      <c r="E7" s="7">
        <f t="shared" si="1"/>
        <v>1395.4742749776494</v>
      </c>
      <c r="F7" s="28">
        <f t="shared" si="2"/>
        <v>1098.7986417146847</v>
      </c>
      <c r="G7" s="20">
        <f t="shared" si="3"/>
        <v>1395.4742749776494</v>
      </c>
      <c r="H7" s="19">
        <f t="shared" si="4"/>
        <v>1</v>
      </c>
      <c r="I7" s="19">
        <f>C7/B7</f>
        <v>1.0468</v>
      </c>
    </row>
    <row r="8" spans="1:9" ht="15">
      <c r="A8" s="8"/>
      <c r="B8" s="9"/>
      <c r="C8" s="21"/>
      <c r="D8" s="21"/>
      <c r="E8" s="21"/>
      <c r="F8" s="21"/>
      <c r="G8" s="21"/>
      <c r="H8" s="14"/>
      <c r="I8" s="14"/>
    </row>
    <row r="9" spans="1:9">
      <c r="A9" s="3" t="s">
        <v>8</v>
      </c>
      <c r="B9" s="16"/>
      <c r="C9" s="16"/>
      <c r="D9" s="16"/>
      <c r="E9" s="16"/>
      <c r="F9" s="16"/>
      <c r="G9" s="16"/>
      <c r="H9" s="19"/>
      <c r="I9" s="19"/>
    </row>
    <row r="10" spans="1:9">
      <c r="A10" s="5" t="s">
        <v>3</v>
      </c>
      <c r="B10" s="6">
        <v>267</v>
      </c>
      <c r="C10" s="6">
        <f>B10*1.0468</f>
        <v>279.49559999999997</v>
      </c>
      <c r="D10" s="6">
        <v>195.25536000000005</v>
      </c>
      <c r="E10" s="6">
        <f t="shared" si="1"/>
        <v>247.97430720000008</v>
      </c>
      <c r="F10" s="6">
        <f>D10*1</f>
        <v>195.25536000000005</v>
      </c>
      <c r="G10" s="6">
        <f t="shared" si="3"/>
        <v>247.97430720000008</v>
      </c>
      <c r="H10" s="14">
        <f t="shared" si="4"/>
        <v>1</v>
      </c>
      <c r="I10" s="14">
        <f>C10/B10</f>
        <v>1.0468</v>
      </c>
    </row>
    <row r="11" spans="1:9">
      <c r="A11" s="5" t="s">
        <v>4</v>
      </c>
      <c r="B11" s="6">
        <v>176</v>
      </c>
      <c r="C11" s="6">
        <f t="shared" ref="C11:C14" si="5">B11*1.0468</f>
        <v>184.23679999999999</v>
      </c>
      <c r="D11" s="6">
        <v>130.17024000000001</v>
      </c>
      <c r="E11" s="6">
        <f t="shared" si="1"/>
        <v>165.31620480000001</v>
      </c>
      <c r="F11" s="6">
        <f t="shared" ref="F11:F14" si="6">D11*1</f>
        <v>130.17024000000001</v>
      </c>
      <c r="G11" s="6">
        <f t="shared" si="3"/>
        <v>165.31620480000001</v>
      </c>
      <c r="H11" s="14">
        <f t="shared" si="4"/>
        <v>1</v>
      </c>
      <c r="I11" s="14">
        <f>C11/B11</f>
        <v>1.0468</v>
      </c>
    </row>
    <row r="12" spans="1:9">
      <c r="A12" s="5" t="s">
        <v>5</v>
      </c>
      <c r="B12" s="6">
        <v>1099</v>
      </c>
      <c r="C12" s="6">
        <f t="shared" si="5"/>
        <v>1150.4331999999999</v>
      </c>
      <c r="D12" s="6">
        <v>807.05548800000008</v>
      </c>
      <c r="E12" s="6">
        <f t="shared" si="1"/>
        <v>1024.96046976</v>
      </c>
      <c r="F12" s="6">
        <f t="shared" si="6"/>
        <v>807.05548800000008</v>
      </c>
      <c r="G12" s="6">
        <f t="shared" si="3"/>
        <v>1024.96046976</v>
      </c>
      <c r="H12" s="14">
        <f t="shared" si="4"/>
        <v>1</v>
      </c>
      <c r="I12" s="14">
        <f>C12/B12</f>
        <v>1.0468</v>
      </c>
    </row>
    <row r="13" spans="1:9">
      <c r="A13" s="5" t="s">
        <v>6</v>
      </c>
      <c r="B13" s="6">
        <v>228</v>
      </c>
      <c r="C13" s="6">
        <f t="shared" si="5"/>
        <v>238.6704</v>
      </c>
      <c r="D13" s="6">
        <v>169.22131200000004</v>
      </c>
      <c r="E13" s="6">
        <f t="shared" si="1"/>
        <v>214.91106624000005</v>
      </c>
      <c r="F13" s="6">
        <f t="shared" si="6"/>
        <v>169.22131200000004</v>
      </c>
      <c r="G13" s="6">
        <f t="shared" si="3"/>
        <v>214.91106624000005</v>
      </c>
      <c r="H13" s="14">
        <f t="shared" si="4"/>
        <v>1</v>
      </c>
      <c r="I13" s="14">
        <f>C13/B13</f>
        <v>1.0468</v>
      </c>
    </row>
    <row r="14" spans="1:9" ht="15">
      <c r="A14" s="3" t="s">
        <v>7</v>
      </c>
      <c r="B14" s="7">
        <v>1770</v>
      </c>
      <c r="C14" s="28">
        <f t="shared" si="5"/>
        <v>1852.836</v>
      </c>
      <c r="D14" s="7">
        <v>1301.7024000000001</v>
      </c>
      <c r="E14" s="7">
        <f t="shared" si="1"/>
        <v>1653.1620480000001</v>
      </c>
      <c r="F14" s="28">
        <f t="shared" si="6"/>
        <v>1301.7024000000001</v>
      </c>
      <c r="G14" s="7">
        <f t="shared" si="3"/>
        <v>1653.1620480000001</v>
      </c>
      <c r="H14" s="19">
        <f t="shared" si="4"/>
        <v>1</v>
      </c>
      <c r="I14" s="19">
        <f>C14/B14</f>
        <v>1.0468</v>
      </c>
    </row>
    <row r="15" spans="1:9" ht="15">
      <c r="A15" s="8"/>
      <c r="B15" s="9"/>
      <c r="C15" s="21"/>
      <c r="D15" s="21"/>
      <c r="E15" s="21"/>
      <c r="F15" s="21"/>
      <c r="G15" s="21"/>
      <c r="H15" s="14"/>
      <c r="I15" s="14"/>
    </row>
    <row r="16" spans="1:9">
      <c r="A16" s="3" t="s">
        <v>9</v>
      </c>
      <c r="B16" s="10"/>
      <c r="C16" s="16"/>
      <c r="D16" s="16"/>
      <c r="E16" s="16"/>
      <c r="F16" s="16"/>
      <c r="G16" s="16"/>
      <c r="H16" s="19"/>
      <c r="I16" s="19"/>
    </row>
    <row r="17" spans="1:9">
      <c r="A17" s="5" t="s">
        <v>4</v>
      </c>
      <c r="B17" s="6">
        <v>210</v>
      </c>
      <c r="C17" s="6">
        <f>B17*1.0468</f>
        <v>219.828</v>
      </c>
      <c r="D17" s="6">
        <v>140.74878109090909</v>
      </c>
      <c r="E17" s="6">
        <f t="shared" si="1"/>
        <v>178.75095198545455</v>
      </c>
      <c r="F17" s="6">
        <f>D17*1</f>
        <v>140.74878109090909</v>
      </c>
      <c r="G17" s="6">
        <f t="shared" si="3"/>
        <v>178.75095198545455</v>
      </c>
      <c r="H17" s="14">
        <f t="shared" si="4"/>
        <v>1</v>
      </c>
      <c r="I17" s="14">
        <f>C17/B17</f>
        <v>1.0468</v>
      </c>
    </row>
    <row r="18" spans="1:9">
      <c r="A18" s="5" t="s">
        <v>5</v>
      </c>
      <c r="B18" s="6">
        <v>1192</v>
      </c>
      <c r="C18" s="6">
        <f t="shared" ref="C18:C20" si="7">B18*1.0468</f>
        <v>1247.7855999999999</v>
      </c>
      <c r="D18" s="6">
        <v>800.61596731914915</v>
      </c>
      <c r="E18" s="6">
        <f t="shared" si="1"/>
        <v>1016.7822784953195</v>
      </c>
      <c r="F18" s="6">
        <f t="shared" ref="F18:F20" si="8">D18*1</f>
        <v>800.61596731914915</v>
      </c>
      <c r="G18" s="6">
        <f t="shared" si="3"/>
        <v>1016.7822784953195</v>
      </c>
      <c r="H18" s="14">
        <f t="shared" si="4"/>
        <v>1</v>
      </c>
      <c r="I18" s="14">
        <f>C18/B18</f>
        <v>1.0468</v>
      </c>
    </row>
    <row r="19" spans="1:9">
      <c r="A19" s="5" t="s">
        <v>6</v>
      </c>
      <c r="B19" s="6">
        <v>210</v>
      </c>
      <c r="C19" s="6">
        <f t="shared" si="7"/>
        <v>219.828</v>
      </c>
      <c r="D19" s="6">
        <v>140.74878109090909</v>
      </c>
      <c r="E19" s="6">
        <f t="shared" si="1"/>
        <v>178.75095198545455</v>
      </c>
      <c r="F19" s="6">
        <f t="shared" si="8"/>
        <v>140.74878109090909</v>
      </c>
      <c r="G19" s="6">
        <f t="shared" si="3"/>
        <v>178.75095198545455</v>
      </c>
      <c r="H19" s="14">
        <f t="shared" si="4"/>
        <v>1</v>
      </c>
      <c r="I19" s="14">
        <f>C19/B19</f>
        <v>1.0468</v>
      </c>
    </row>
    <row r="20" spans="1:9" ht="15">
      <c r="A20" s="3" t="s">
        <v>7</v>
      </c>
      <c r="B20" s="7">
        <v>1612</v>
      </c>
      <c r="C20" s="28">
        <f t="shared" si="7"/>
        <v>1687.4415999999999</v>
      </c>
      <c r="D20" s="7">
        <v>1082.1135295009674</v>
      </c>
      <c r="E20" s="7">
        <f t="shared" si="1"/>
        <v>1374.2841824662287</v>
      </c>
      <c r="F20" s="28">
        <f t="shared" si="8"/>
        <v>1082.1135295009674</v>
      </c>
      <c r="G20" s="7">
        <f t="shared" si="3"/>
        <v>1374.2841824662287</v>
      </c>
      <c r="H20" s="19">
        <f t="shared" si="4"/>
        <v>1</v>
      </c>
      <c r="I20" s="19">
        <f>C20/B20</f>
        <v>1.0468</v>
      </c>
    </row>
    <row r="21" spans="1:9" ht="15">
      <c r="A21" s="8"/>
      <c r="B21" s="9"/>
      <c r="C21" s="21"/>
      <c r="D21" s="21"/>
      <c r="E21" s="21"/>
      <c r="F21" s="21"/>
      <c r="G21" s="21"/>
      <c r="H21" s="14"/>
      <c r="I21" s="14"/>
    </row>
    <row r="22" spans="1:9">
      <c r="A22" s="3" t="s">
        <v>10</v>
      </c>
      <c r="B22" s="10"/>
      <c r="C22" s="16"/>
      <c r="D22" s="16"/>
      <c r="E22" s="16"/>
      <c r="F22" s="16"/>
      <c r="G22" s="16"/>
      <c r="H22" s="19"/>
      <c r="I22" s="19"/>
    </row>
    <row r="23" spans="1:9">
      <c r="A23" s="5" t="s">
        <v>4</v>
      </c>
      <c r="B23" s="6">
        <v>228</v>
      </c>
      <c r="C23" s="6">
        <f>B23*1.0468</f>
        <v>238.6704</v>
      </c>
      <c r="D23" s="6">
        <v>205.98996600000004</v>
      </c>
      <c r="E23" s="6">
        <f t="shared" si="1"/>
        <v>261.60725682000003</v>
      </c>
      <c r="F23" s="6">
        <f>D23*1</f>
        <v>205.98996600000004</v>
      </c>
      <c r="G23" s="6">
        <f t="shared" si="3"/>
        <v>261.60725682000003</v>
      </c>
      <c r="H23" s="14">
        <f t="shared" si="4"/>
        <v>1</v>
      </c>
      <c r="I23" s="14">
        <f>C23/B23</f>
        <v>1.0468</v>
      </c>
    </row>
    <row r="24" spans="1:9">
      <c r="A24" s="5" t="s">
        <v>5</v>
      </c>
      <c r="B24" s="6">
        <v>1286</v>
      </c>
      <c r="C24" s="6">
        <f t="shared" ref="C24:C26" si="9">B24*1.0468</f>
        <v>1346.1848</v>
      </c>
      <c r="D24" s="6">
        <v>948.58646400000009</v>
      </c>
      <c r="E24" s="6">
        <f t="shared" si="1"/>
        <v>1204.7048092800001</v>
      </c>
      <c r="F24" s="6">
        <f t="shared" ref="F24:F26" si="10">D24*1</f>
        <v>948.58646400000009</v>
      </c>
      <c r="G24" s="6">
        <f t="shared" si="3"/>
        <v>1204.7048092800001</v>
      </c>
      <c r="H24" s="14">
        <f t="shared" si="4"/>
        <v>1</v>
      </c>
      <c r="I24" s="14">
        <f>C24/B24</f>
        <v>1.0468</v>
      </c>
    </row>
    <row r="25" spans="1:9">
      <c r="A25" s="5" t="s">
        <v>6</v>
      </c>
      <c r="B25" s="6">
        <v>228</v>
      </c>
      <c r="C25" s="6">
        <f t="shared" si="9"/>
        <v>238.6704</v>
      </c>
      <c r="D25" s="6">
        <v>205.98996600000004</v>
      </c>
      <c r="E25" s="6">
        <f t="shared" si="1"/>
        <v>261.60725682000003</v>
      </c>
      <c r="F25" s="6">
        <f t="shared" si="10"/>
        <v>205.98996600000004</v>
      </c>
      <c r="G25" s="6">
        <f t="shared" si="3"/>
        <v>261.60725682000003</v>
      </c>
      <c r="H25" s="14">
        <f t="shared" si="4"/>
        <v>1</v>
      </c>
      <c r="I25" s="14">
        <f>C25/B25</f>
        <v>1.0468</v>
      </c>
    </row>
    <row r="26" spans="1:9" ht="15">
      <c r="A26" s="3" t="s">
        <v>7</v>
      </c>
      <c r="B26" s="7">
        <v>1742</v>
      </c>
      <c r="C26" s="28">
        <f t="shared" si="9"/>
        <v>1823.5255999999999</v>
      </c>
      <c r="D26" s="7">
        <v>1360.5663960000002</v>
      </c>
      <c r="E26" s="7">
        <f t="shared" si="1"/>
        <v>1727.9193229200002</v>
      </c>
      <c r="F26" s="28">
        <f t="shared" si="10"/>
        <v>1360.5663960000002</v>
      </c>
      <c r="G26" s="7">
        <f t="shared" si="3"/>
        <v>1727.9193229200002</v>
      </c>
      <c r="H26" s="19">
        <f t="shared" si="4"/>
        <v>1</v>
      </c>
      <c r="I26" s="19">
        <f>C26/B26</f>
        <v>1.0468</v>
      </c>
    </row>
    <row r="27" spans="1:9" ht="15">
      <c r="A27" s="8"/>
      <c r="B27" s="9"/>
      <c r="C27" s="21"/>
      <c r="D27" s="9"/>
      <c r="E27" s="6"/>
      <c r="F27" s="6"/>
      <c r="G27" s="6"/>
      <c r="H27" s="14"/>
      <c r="I27" s="14"/>
    </row>
    <row r="28" spans="1:9">
      <c r="A28" s="3" t="s">
        <v>11</v>
      </c>
      <c r="B28" s="10"/>
      <c r="C28" s="16"/>
      <c r="D28" s="16"/>
      <c r="E28" s="16"/>
      <c r="F28" s="16"/>
      <c r="G28" s="16"/>
      <c r="H28" s="19"/>
      <c r="I28" s="19"/>
    </row>
    <row r="29" spans="1:9">
      <c r="A29" s="5" t="s">
        <v>4</v>
      </c>
      <c r="B29" s="6">
        <v>267</v>
      </c>
      <c r="C29" s="6">
        <f>B29*1.0468</f>
        <v>279.49559999999997</v>
      </c>
      <c r="D29" s="6">
        <v>202.32374400000003</v>
      </c>
      <c r="E29" s="6">
        <f t="shared" si="1"/>
        <v>256.95115488000005</v>
      </c>
      <c r="F29" s="6">
        <f>D29*1</f>
        <v>202.32374400000003</v>
      </c>
      <c r="G29" s="6">
        <f t="shared" si="3"/>
        <v>256.95115488000005</v>
      </c>
      <c r="H29" s="14">
        <f t="shared" si="4"/>
        <v>1</v>
      </c>
      <c r="I29" s="14">
        <f t="shared" ref="I29:I34" si="11">C29/B29</f>
        <v>1.0468</v>
      </c>
    </row>
    <row r="30" spans="1:9">
      <c r="A30" s="5" t="s">
        <v>5</v>
      </c>
      <c r="B30" s="6">
        <v>1508</v>
      </c>
      <c r="C30" s="6">
        <f t="shared" ref="C30:C34" si="12">B30*1.0468</f>
        <v>1578.5744</v>
      </c>
      <c r="D30" s="6">
        <v>949.13051417034694</v>
      </c>
      <c r="E30" s="6">
        <f t="shared" si="1"/>
        <v>1205.3957529963407</v>
      </c>
      <c r="F30" s="6">
        <f t="shared" ref="F30:F34" si="13">D30*1</f>
        <v>949.13051417034694</v>
      </c>
      <c r="G30" s="6">
        <f t="shared" si="3"/>
        <v>1205.3957529963407</v>
      </c>
      <c r="H30" s="14">
        <f t="shared" si="4"/>
        <v>1</v>
      </c>
      <c r="I30" s="14">
        <f t="shared" si="11"/>
        <v>1.0468</v>
      </c>
    </row>
    <row r="31" spans="1:9">
      <c r="A31" s="22" t="s">
        <v>32</v>
      </c>
      <c r="B31" s="23">
        <v>1629</v>
      </c>
      <c r="C31" s="23">
        <f t="shared" si="12"/>
        <v>1705.2372</v>
      </c>
      <c r="D31" s="23">
        <v>1070.1300000000001</v>
      </c>
      <c r="E31" s="23">
        <f t="shared" si="1"/>
        <v>1359.0651000000003</v>
      </c>
      <c r="F31" s="23">
        <f t="shared" si="13"/>
        <v>1070.1300000000001</v>
      </c>
      <c r="G31" s="23">
        <f t="shared" si="3"/>
        <v>1359.0651000000003</v>
      </c>
      <c r="H31" s="24">
        <f t="shared" si="4"/>
        <v>1</v>
      </c>
      <c r="I31" s="24">
        <f t="shared" si="11"/>
        <v>1.0468</v>
      </c>
    </row>
    <row r="32" spans="1:9">
      <c r="A32" s="5" t="s">
        <v>6</v>
      </c>
      <c r="B32" s="6">
        <v>267</v>
      </c>
      <c r="C32" s="6">
        <f t="shared" si="12"/>
        <v>279.49559999999997</v>
      </c>
      <c r="D32" s="6">
        <v>202.32374400000003</v>
      </c>
      <c r="E32" s="6">
        <f t="shared" si="1"/>
        <v>256.95115488000005</v>
      </c>
      <c r="F32" s="6">
        <f t="shared" si="13"/>
        <v>202.32374400000003</v>
      </c>
      <c r="G32" s="6">
        <f t="shared" si="3"/>
        <v>256.95115488000005</v>
      </c>
      <c r="H32" s="14">
        <f t="shared" si="4"/>
        <v>1</v>
      </c>
      <c r="I32" s="14">
        <f t="shared" si="11"/>
        <v>1.0468</v>
      </c>
    </row>
    <row r="33" spans="1:9" ht="15">
      <c r="A33" s="3" t="s">
        <v>7</v>
      </c>
      <c r="B33" s="7">
        <v>2042</v>
      </c>
      <c r="C33" s="28">
        <f t="shared" si="12"/>
        <v>2137.5655999999999</v>
      </c>
      <c r="D33" s="7">
        <v>1353.778002170347</v>
      </c>
      <c r="E33" s="7">
        <f t="shared" si="1"/>
        <v>1719.2980627563406</v>
      </c>
      <c r="F33" s="28">
        <f t="shared" si="13"/>
        <v>1353.778002170347</v>
      </c>
      <c r="G33" s="7">
        <f t="shared" si="3"/>
        <v>1719.2980627563406</v>
      </c>
      <c r="H33" s="14">
        <f t="shared" si="4"/>
        <v>1</v>
      </c>
      <c r="I33" s="14">
        <f t="shared" si="11"/>
        <v>1.0468</v>
      </c>
    </row>
    <row r="34" spans="1:9" ht="15">
      <c r="A34" s="25" t="s">
        <v>33</v>
      </c>
      <c r="B34" s="26">
        <f>B29+B31+B32</f>
        <v>2163</v>
      </c>
      <c r="C34" s="29">
        <f t="shared" si="12"/>
        <v>2264.2284</v>
      </c>
      <c r="D34" s="27">
        <f t="shared" ref="D34:G34" si="14">D29+D31+D32</f>
        <v>1474.7774880000002</v>
      </c>
      <c r="E34" s="27">
        <f t="shared" si="14"/>
        <v>1872.9674097600005</v>
      </c>
      <c r="F34" s="29">
        <f t="shared" si="13"/>
        <v>1474.7774880000002</v>
      </c>
      <c r="G34" s="27">
        <f t="shared" si="14"/>
        <v>1872.9674097600005</v>
      </c>
      <c r="H34" s="24">
        <f t="shared" si="4"/>
        <v>1</v>
      </c>
      <c r="I34" s="24">
        <f t="shared" si="11"/>
        <v>1.0468</v>
      </c>
    </row>
    <row r="35" spans="1:9" ht="15">
      <c r="A35" s="8"/>
      <c r="B35" s="9"/>
      <c r="C35" s="21"/>
      <c r="D35" s="21"/>
      <c r="E35" s="21"/>
      <c r="F35" s="21"/>
      <c r="G35" s="21"/>
      <c r="H35" s="14"/>
      <c r="I35" s="14"/>
    </row>
    <row r="36" spans="1:9">
      <c r="A36" s="3" t="s">
        <v>12</v>
      </c>
      <c r="B36" s="10"/>
      <c r="C36" s="16"/>
      <c r="D36" s="16"/>
      <c r="E36" s="16"/>
      <c r="F36" s="16"/>
      <c r="G36" s="16"/>
      <c r="H36" s="19"/>
      <c r="I36" s="19"/>
    </row>
    <row r="37" spans="1:9">
      <c r="A37" s="5" t="s">
        <v>4</v>
      </c>
      <c r="B37" s="6">
        <v>346</v>
      </c>
      <c r="C37" s="6">
        <f>B37*1.0468</f>
        <v>362.19279999999998</v>
      </c>
      <c r="D37" s="6">
        <v>275.02545600000002</v>
      </c>
      <c r="E37" s="6">
        <f t="shared" si="1"/>
        <v>349.28232912000004</v>
      </c>
      <c r="F37" s="6">
        <f>D37*1</f>
        <v>275.02545600000002</v>
      </c>
      <c r="G37" s="6">
        <f t="shared" si="3"/>
        <v>349.28232912000004</v>
      </c>
      <c r="H37" s="14">
        <f t="shared" si="4"/>
        <v>1</v>
      </c>
      <c r="I37" s="14">
        <f>C37/B37</f>
        <v>1.0468</v>
      </c>
    </row>
    <row r="38" spans="1:9">
      <c r="A38" s="5" t="s">
        <v>5</v>
      </c>
      <c r="B38" s="6">
        <v>1625</v>
      </c>
      <c r="C38" s="6">
        <f t="shared" ref="C38:C40" si="15">B38*1.0468</f>
        <v>1701.05</v>
      </c>
      <c r="D38" s="6">
        <v>1317.7546812878049</v>
      </c>
      <c r="E38" s="6">
        <f t="shared" si="1"/>
        <v>1673.5484452355122</v>
      </c>
      <c r="F38" s="6">
        <f t="shared" ref="F38:F40" si="16">D38*1</f>
        <v>1317.7546812878049</v>
      </c>
      <c r="G38" s="6">
        <f t="shared" si="3"/>
        <v>1673.5484452355122</v>
      </c>
      <c r="H38" s="14">
        <f t="shared" si="4"/>
        <v>1</v>
      </c>
      <c r="I38" s="14">
        <f>C38/B38</f>
        <v>1.0468</v>
      </c>
    </row>
    <row r="39" spans="1:9">
      <c r="A39" s="5" t="s">
        <v>6</v>
      </c>
      <c r="B39" s="6">
        <v>346</v>
      </c>
      <c r="C39" s="6">
        <f t="shared" si="15"/>
        <v>362.19279999999998</v>
      </c>
      <c r="D39" s="6">
        <v>275.02545600000002</v>
      </c>
      <c r="E39" s="6">
        <f t="shared" si="1"/>
        <v>349.28232912000004</v>
      </c>
      <c r="F39" s="6">
        <f t="shared" si="16"/>
        <v>275.02545600000002</v>
      </c>
      <c r="G39" s="6">
        <f t="shared" si="3"/>
        <v>349.28232912000004</v>
      </c>
      <c r="H39" s="14">
        <f t="shared" si="4"/>
        <v>1</v>
      </c>
      <c r="I39" s="14">
        <f>C39/B39</f>
        <v>1.0468</v>
      </c>
    </row>
    <row r="40" spans="1:9" ht="15">
      <c r="A40" s="3" t="s">
        <v>7</v>
      </c>
      <c r="B40" s="7">
        <v>2317</v>
      </c>
      <c r="C40" s="28">
        <f t="shared" si="15"/>
        <v>2425.4355999999998</v>
      </c>
      <c r="D40" s="7">
        <v>1867.8055932878051</v>
      </c>
      <c r="E40" s="7">
        <f t="shared" si="1"/>
        <v>2372.1131034755126</v>
      </c>
      <c r="F40" s="28">
        <f t="shared" si="16"/>
        <v>1867.8055932878051</v>
      </c>
      <c r="G40" s="7">
        <f t="shared" si="3"/>
        <v>2372.1131034755126</v>
      </c>
      <c r="H40" s="14">
        <f t="shared" si="4"/>
        <v>1</v>
      </c>
      <c r="I40" s="19">
        <f>C40/B40</f>
        <v>1.0468</v>
      </c>
    </row>
    <row r="41" spans="1:9" ht="15">
      <c r="A41" s="8"/>
      <c r="B41" s="9"/>
      <c r="C41" s="21"/>
      <c r="D41" s="21"/>
      <c r="E41" s="21"/>
      <c r="F41" s="21"/>
      <c r="G41" s="21"/>
      <c r="H41" s="14"/>
      <c r="I41" s="14"/>
    </row>
    <row r="42" spans="1:9">
      <c r="A42" s="3" t="s">
        <v>13</v>
      </c>
      <c r="B42" s="10"/>
      <c r="C42" s="16"/>
      <c r="D42" s="16"/>
      <c r="E42" s="16"/>
      <c r="F42" s="16"/>
      <c r="G42" s="16"/>
      <c r="H42" s="19"/>
      <c r="I42" s="19"/>
    </row>
    <row r="43" spans="1:9">
      <c r="A43" s="5" t="s">
        <v>4</v>
      </c>
      <c r="B43" s="6">
        <v>267</v>
      </c>
      <c r="C43" s="6">
        <f>B43*1.0468</f>
        <v>279.49559999999997</v>
      </c>
      <c r="D43" s="6">
        <v>202.32374400000003</v>
      </c>
      <c r="E43" s="6">
        <f t="shared" si="1"/>
        <v>256.95115488000005</v>
      </c>
      <c r="F43" s="6">
        <f>D43*1</f>
        <v>202.32374400000003</v>
      </c>
      <c r="G43" s="6">
        <f t="shared" si="3"/>
        <v>256.95115488000005</v>
      </c>
      <c r="H43" s="14">
        <f t="shared" si="4"/>
        <v>1</v>
      </c>
      <c r="I43" s="14">
        <f t="shared" ref="I43:I48" si="17">C43/B43</f>
        <v>1.0468</v>
      </c>
    </row>
    <row r="44" spans="1:9">
      <c r="A44" s="5" t="s">
        <v>5</v>
      </c>
      <c r="B44" s="6">
        <v>1508</v>
      </c>
      <c r="C44" s="6">
        <f t="shared" ref="C44:C48" si="18">B44*1.0468</f>
        <v>1578.5744</v>
      </c>
      <c r="D44" s="6">
        <v>949.13051417034694</v>
      </c>
      <c r="E44" s="6">
        <f t="shared" si="1"/>
        <v>1205.3957529963407</v>
      </c>
      <c r="F44" s="6">
        <f t="shared" ref="F44:F48" si="19">D44*1</f>
        <v>949.13051417034694</v>
      </c>
      <c r="G44" s="6">
        <f t="shared" si="3"/>
        <v>1205.3957529963407</v>
      </c>
      <c r="H44" s="14">
        <f t="shared" si="4"/>
        <v>1</v>
      </c>
      <c r="I44" s="14">
        <f t="shared" si="17"/>
        <v>1.0468</v>
      </c>
    </row>
    <row r="45" spans="1:9">
      <c r="A45" s="22" t="s">
        <v>32</v>
      </c>
      <c r="B45" s="23">
        <v>1629</v>
      </c>
      <c r="C45" s="23">
        <f t="shared" si="18"/>
        <v>1705.2372</v>
      </c>
      <c r="D45" s="23">
        <v>1070.1300000000001</v>
      </c>
      <c r="E45" s="23">
        <f t="shared" si="1"/>
        <v>1359.0651000000003</v>
      </c>
      <c r="F45" s="23">
        <f t="shared" si="19"/>
        <v>1070.1300000000001</v>
      </c>
      <c r="G45" s="23">
        <f t="shared" si="3"/>
        <v>1359.0651000000003</v>
      </c>
      <c r="H45" s="24">
        <f t="shared" si="4"/>
        <v>1</v>
      </c>
      <c r="I45" s="24">
        <f t="shared" si="17"/>
        <v>1.0468</v>
      </c>
    </row>
    <row r="46" spans="1:9">
      <c r="A46" s="5" t="s">
        <v>6</v>
      </c>
      <c r="B46" s="6">
        <v>267</v>
      </c>
      <c r="C46" s="6">
        <f t="shared" si="18"/>
        <v>279.49559999999997</v>
      </c>
      <c r="D46" s="6">
        <v>202.32374400000003</v>
      </c>
      <c r="E46" s="6">
        <f t="shared" si="1"/>
        <v>256.95115488000005</v>
      </c>
      <c r="F46" s="6">
        <f t="shared" si="19"/>
        <v>202.32374400000003</v>
      </c>
      <c r="G46" s="6">
        <f t="shared" si="3"/>
        <v>256.95115488000005</v>
      </c>
      <c r="H46" s="14">
        <f t="shared" si="4"/>
        <v>1</v>
      </c>
      <c r="I46" s="14">
        <f t="shared" si="17"/>
        <v>1.0468</v>
      </c>
    </row>
    <row r="47" spans="1:9" ht="15">
      <c r="A47" s="3" t="s">
        <v>7</v>
      </c>
      <c r="B47" s="7">
        <v>2042</v>
      </c>
      <c r="C47" s="28">
        <f t="shared" si="18"/>
        <v>2137.5655999999999</v>
      </c>
      <c r="D47" s="7">
        <v>1353.778002170347</v>
      </c>
      <c r="E47" s="7">
        <f t="shared" si="1"/>
        <v>1719.2980627563406</v>
      </c>
      <c r="F47" s="28">
        <f t="shared" si="19"/>
        <v>1353.778002170347</v>
      </c>
      <c r="G47" s="7">
        <f t="shared" si="3"/>
        <v>1719.2980627563406</v>
      </c>
      <c r="H47" s="14">
        <f t="shared" si="4"/>
        <v>1</v>
      </c>
      <c r="I47" s="14">
        <f t="shared" si="17"/>
        <v>1.0468</v>
      </c>
    </row>
    <row r="48" spans="1:9" ht="15">
      <c r="A48" s="25" t="s">
        <v>33</v>
      </c>
      <c r="B48" s="26">
        <f>B43+B45+B46</f>
        <v>2163</v>
      </c>
      <c r="C48" s="29">
        <f t="shared" si="18"/>
        <v>2264.2284</v>
      </c>
      <c r="D48" s="27">
        <f t="shared" ref="D48:G48" si="20">D43+D45+D46</f>
        <v>1474.7774880000002</v>
      </c>
      <c r="E48" s="27">
        <f t="shared" si="20"/>
        <v>1872.9674097600005</v>
      </c>
      <c r="F48" s="29">
        <f t="shared" si="19"/>
        <v>1474.7774880000002</v>
      </c>
      <c r="G48" s="27">
        <f t="shared" si="20"/>
        <v>1872.9674097600005</v>
      </c>
      <c r="H48" s="24">
        <f t="shared" si="4"/>
        <v>1</v>
      </c>
      <c r="I48" s="24">
        <f t="shared" si="17"/>
        <v>1.0468</v>
      </c>
    </row>
    <row r="49" spans="1:9" ht="15">
      <c r="A49" s="8"/>
      <c r="B49" s="9"/>
      <c r="C49" s="21"/>
      <c r="D49" s="21"/>
      <c r="E49" s="21"/>
      <c r="F49" s="21"/>
      <c r="G49" s="21"/>
      <c r="H49" s="14"/>
      <c r="I49" s="14"/>
    </row>
    <row r="50" spans="1:9">
      <c r="A50" s="3" t="s">
        <v>14</v>
      </c>
      <c r="B50" s="10"/>
      <c r="C50" s="16"/>
      <c r="D50" s="16"/>
      <c r="E50" s="16"/>
      <c r="F50" s="16"/>
      <c r="G50" s="16"/>
      <c r="H50" s="19"/>
      <c r="I50" s="19"/>
    </row>
    <row r="51" spans="1:9">
      <c r="A51" s="5" t="s">
        <v>4</v>
      </c>
      <c r="B51" s="6">
        <v>346</v>
      </c>
      <c r="C51" s="6">
        <f>B51*1.0468</f>
        <v>362.19279999999998</v>
      </c>
      <c r="D51" s="6">
        <v>275.02545600000002</v>
      </c>
      <c r="E51" s="6">
        <f t="shared" si="1"/>
        <v>349.28232912000004</v>
      </c>
      <c r="F51" s="6">
        <f>D51*1</f>
        <v>275.02545600000002</v>
      </c>
      <c r="G51" s="6">
        <f t="shared" si="3"/>
        <v>349.28232912000004</v>
      </c>
      <c r="H51" s="14">
        <f t="shared" si="4"/>
        <v>1</v>
      </c>
      <c r="I51" s="14">
        <f>C51/B51</f>
        <v>1.0468</v>
      </c>
    </row>
    <row r="52" spans="1:9">
      <c r="A52" s="5" t="s">
        <v>5</v>
      </c>
      <c r="B52" s="6">
        <v>1625</v>
      </c>
      <c r="C52" s="6">
        <f t="shared" ref="C52:C54" si="21">B52*1.0468</f>
        <v>1701.05</v>
      </c>
      <c r="D52" s="6">
        <v>1317.7546812878049</v>
      </c>
      <c r="E52" s="6">
        <f t="shared" si="1"/>
        <v>1673.5484452355122</v>
      </c>
      <c r="F52" s="6">
        <f t="shared" ref="F52:F54" si="22">D52*1</f>
        <v>1317.7546812878049</v>
      </c>
      <c r="G52" s="6">
        <f t="shared" si="3"/>
        <v>1673.5484452355122</v>
      </c>
      <c r="H52" s="14">
        <f t="shared" si="4"/>
        <v>1</v>
      </c>
      <c r="I52" s="14">
        <f>C52/B52</f>
        <v>1.0468</v>
      </c>
    </row>
    <row r="53" spans="1:9">
      <c r="A53" s="5" t="s">
        <v>6</v>
      </c>
      <c r="B53" s="6">
        <v>346</v>
      </c>
      <c r="C53" s="6">
        <f t="shared" si="21"/>
        <v>362.19279999999998</v>
      </c>
      <c r="D53" s="6">
        <v>275.02545600000002</v>
      </c>
      <c r="E53" s="6">
        <f t="shared" si="1"/>
        <v>349.28232912000004</v>
      </c>
      <c r="F53" s="6">
        <f t="shared" si="22"/>
        <v>275.02545600000002</v>
      </c>
      <c r="G53" s="6">
        <f t="shared" si="3"/>
        <v>349.28232912000004</v>
      </c>
      <c r="H53" s="14">
        <f t="shared" si="4"/>
        <v>1</v>
      </c>
      <c r="I53" s="14">
        <f>C53/B53</f>
        <v>1.0468</v>
      </c>
    </row>
    <row r="54" spans="1:9" ht="15">
      <c r="A54" s="3" t="s">
        <v>7</v>
      </c>
      <c r="B54" s="7">
        <v>2317</v>
      </c>
      <c r="C54" s="28">
        <f t="shared" si="21"/>
        <v>2425.4355999999998</v>
      </c>
      <c r="D54" s="7">
        <v>1867.8055932878051</v>
      </c>
      <c r="E54" s="7">
        <f t="shared" si="1"/>
        <v>2372.1131034755126</v>
      </c>
      <c r="F54" s="28">
        <f t="shared" si="22"/>
        <v>1867.8055932878051</v>
      </c>
      <c r="G54" s="7">
        <f t="shared" si="3"/>
        <v>2372.1131034755126</v>
      </c>
      <c r="H54" s="14">
        <f t="shared" si="4"/>
        <v>1</v>
      </c>
      <c r="I54" s="19">
        <f>C54/B54</f>
        <v>1.0468</v>
      </c>
    </row>
    <row r="55" spans="1:9" ht="15">
      <c r="A55" s="8"/>
      <c r="B55" s="9"/>
      <c r="C55" s="21"/>
      <c r="D55" s="21"/>
      <c r="E55" s="21"/>
      <c r="F55" s="21"/>
      <c r="G55" s="21"/>
      <c r="H55" s="14"/>
      <c r="I55" s="14"/>
    </row>
    <row r="56" spans="1:9">
      <c r="A56" s="3" t="s">
        <v>15</v>
      </c>
      <c r="B56" s="10"/>
      <c r="C56" s="16"/>
      <c r="D56" s="16"/>
      <c r="E56" s="16"/>
      <c r="F56" s="16"/>
      <c r="G56" s="16"/>
      <c r="H56" s="19"/>
      <c r="I56" s="19"/>
    </row>
    <row r="57" spans="1:9">
      <c r="A57" s="5" t="s">
        <v>16</v>
      </c>
      <c r="B57" s="6">
        <v>1434</v>
      </c>
      <c r="C57" s="6">
        <f>B57*1.0468</f>
        <v>1501.1111999999998</v>
      </c>
      <c r="D57" s="6">
        <v>1007.4226218053099</v>
      </c>
      <c r="E57" s="6">
        <f t="shared" si="1"/>
        <v>1279.4267296927435</v>
      </c>
      <c r="F57" s="6">
        <f>D57*1</f>
        <v>1007.4226218053099</v>
      </c>
      <c r="G57" s="6">
        <f t="shared" si="3"/>
        <v>1279.4267296927435</v>
      </c>
      <c r="H57" s="14">
        <f t="shared" si="4"/>
        <v>1</v>
      </c>
      <c r="I57" s="14">
        <f>C57/B57</f>
        <v>1.0468</v>
      </c>
    </row>
    <row r="58" spans="1:9">
      <c r="A58" s="22" t="s">
        <v>32</v>
      </c>
      <c r="B58" s="23">
        <v>1549</v>
      </c>
      <c r="C58" s="23">
        <f t="shared" ref="C58:C60" si="23">B58*1.0468</f>
        <v>1621.4931999999999</v>
      </c>
      <c r="D58" s="23">
        <v>1122.42</v>
      </c>
      <c r="E58" s="23">
        <f t="shared" si="1"/>
        <v>1425.4734000000001</v>
      </c>
      <c r="F58" s="23">
        <f t="shared" ref="F58:F60" si="24">D58*1</f>
        <v>1122.42</v>
      </c>
      <c r="G58" s="23">
        <f t="shared" si="3"/>
        <v>1425.4734000000001</v>
      </c>
      <c r="H58" s="24">
        <f t="shared" si="4"/>
        <v>1</v>
      </c>
      <c r="I58" s="24">
        <f>C58/B58</f>
        <v>1.0468</v>
      </c>
    </row>
    <row r="59" spans="1:9" ht="15">
      <c r="A59" s="3" t="s">
        <v>7</v>
      </c>
      <c r="B59" s="7">
        <v>1434</v>
      </c>
      <c r="C59" s="28">
        <f t="shared" si="23"/>
        <v>1501.1111999999998</v>
      </c>
      <c r="D59" s="7">
        <v>1007.4226218053099</v>
      </c>
      <c r="E59" s="7">
        <f t="shared" si="1"/>
        <v>1279.4267296927435</v>
      </c>
      <c r="F59" s="28">
        <f t="shared" si="24"/>
        <v>1007.4226218053099</v>
      </c>
      <c r="G59" s="7">
        <f t="shared" si="3"/>
        <v>1279.4267296927435</v>
      </c>
      <c r="H59" s="14">
        <f t="shared" si="4"/>
        <v>1</v>
      </c>
      <c r="I59" s="14">
        <f>C59/B59</f>
        <v>1.0468</v>
      </c>
    </row>
    <row r="60" spans="1:9" ht="15">
      <c r="A60" s="25" t="s">
        <v>33</v>
      </c>
      <c r="B60" s="26">
        <f>B58</f>
        <v>1549</v>
      </c>
      <c r="C60" s="29">
        <f t="shared" si="23"/>
        <v>1621.4931999999999</v>
      </c>
      <c r="D60" s="26">
        <f t="shared" ref="D60:G60" si="25">D58</f>
        <v>1122.42</v>
      </c>
      <c r="E60" s="26">
        <f t="shared" si="25"/>
        <v>1425.4734000000001</v>
      </c>
      <c r="F60" s="29">
        <f t="shared" si="24"/>
        <v>1122.42</v>
      </c>
      <c r="G60" s="26">
        <f t="shared" si="25"/>
        <v>1425.4734000000001</v>
      </c>
      <c r="H60" s="24">
        <f t="shared" si="4"/>
        <v>1</v>
      </c>
      <c r="I60" s="24">
        <f>C60/B60</f>
        <v>1.0468</v>
      </c>
    </row>
    <row r="61" spans="1:9" ht="15">
      <c r="A61" s="8"/>
      <c r="B61" s="9"/>
      <c r="C61" s="21"/>
      <c r="D61" s="21"/>
      <c r="E61" s="21"/>
      <c r="F61" s="21"/>
      <c r="G61" s="21"/>
      <c r="H61" s="14"/>
      <c r="I61" s="14"/>
    </row>
    <row r="62" spans="1:9">
      <c r="A62" s="3" t="s">
        <v>17</v>
      </c>
      <c r="B62" s="10"/>
      <c r="C62" s="16"/>
      <c r="D62" s="16"/>
      <c r="E62" s="16"/>
      <c r="F62" s="16"/>
      <c r="G62" s="16"/>
      <c r="H62" s="19"/>
      <c r="I62" s="19"/>
    </row>
    <row r="63" spans="1:9">
      <c r="A63" s="5" t="s">
        <v>16</v>
      </c>
      <c r="B63" s="6">
        <v>1549</v>
      </c>
      <c r="C63" s="6">
        <f>B63*1.0468</f>
        <v>1621.4931999999999</v>
      </c>
      <c r="D63" s="6">
        <v>1083.142368</v>
      </c>
      <c r="E63" s="6">
        <f t="shared" si="1"/>
        <v>1375.5908073600001</v>
      </c>
      <c r="F63" s="6">
        <f>D63*1</f>
        <v>1083.142368</v>
      </c>
      <c r="G63" s="6">
        <f t="shared" si="3"/>
        <v>1375.5908073600001</v>
      </c>
      <c r="H63" s="14">
        <f t="shared" si="4"/>
        <v>1</v>
      </c>
      <c r="I63" s="14">
        <f>C63/B63</f>
        <v>1.0468</v>
      </c>
    </row>
    <row r="64" spans="1:9" ht="15">
      <c r="A64" s="3" t="s">
        <v>7</v>
      </c>
      <c r="B64" s="7">
        <v>1549</v>
      </c>
      <c r="C64" s="28">
        <f>B64*1.0468</f>
        <v>1621.4931999999999</v>
      </c>
      <c r="D64" s="7">
        <v>1083.142368</v>
      </c>
      <c r="E64" s="7">
        <f t="shared" si="1"/>
        <v>1375.5908073600001</v>
      </c>
      <c r="F64" s="17">
        <f>F63</f>
        <v>1083.142368</v>
      </c>
      <c r="G64" s="7">
        <f t="shared" si="3"/>
        <v>1375.5908073600001</v>
      </c>
      <c r="H64" s="14">
        <f t="shared" si="4"/>
        <v>1</v>
      </c>
      <c r="I64" s="14">
        <f>C64/B64</f>
        <v>1.0468</v>
      </c>
    </row>
    <row r="65" spans="1:9">
      <c r="A65" s="11"/>
      <c r="B65" s="9"/>
      <c r="C65" s="21"/>
      <c r="D65" s="21"/>
      <c r="E65" s="21"/>
      <c r="F65" s="21"/>
      <c r="G65" s="21"/>
      <c r="H65" s="14"/>
      <c r="I65" s="14"/>
    </row>
    <row r="66" spans="1:9">
      <c r="A66" s="3" t="s">
        <v>18</v>
      </c>
      <c r="B66" s="10"/>
      <c r="C66" s="16"/>
      <c r="D66" s="16"/>
      <c r="E66" s="16"/>
      <c r="F66" s="16"/>
      <c r="G66" s="16"/>
      <c r="H66" s="19"/>
      <c r="I66" s="19"/>
    </row>
    <row r="67" spans="1:9">
      <c r="A67" s="5" t="s">
        <v>16</v>
      </c>
      <c r="B67" s="6">
        <v>1060</v>
      </c>
      <c r="C67" s="6">
        <f>B67*1.0468</f>
        <v>1109.6079999999999</v>
      </c>
      <c r="D67" s="6">
        <v>510.00840000000005</v>
      </c>
      <c r="E67" s="6">
        <f t="shared" si="1"/>
        <v>647.71066800000006</v>
      </c>
      <c r="F67" s="6">
        <f>D67*1</f>
        <v>510.00840000000005</v>
      </c>
      <c r="G67" s="6">
        <f t="shared" si="3"/>
        <v>647.71066800000006</v>
      </c>
      <c r="H67" s="14">
        <f t="shared" si="4"/>
        <v>1</v>
      </c>
      <c r="I67" s="14">
        <f>C67/B67</f>
        <v>1.0468</v>
      </c>
    </row>
    <row r="68" spans="1:9" ht="15">
      <c r="A68" s="3" t="s">
        <v>7</v>
      </c>
      <c r="B68" s="7">
        <v>1060</v>
      </c>
      <c r="C68" s="28">
        <f>B68*1.0468</f>
        <v>1109.6079999999999</v>
      </c>
      <c r="D68" s="7">
        <v>510.00840000000005</v>
      </c>
      <c r="E68" s="7">
        <f t="shared" si="1"/>
        <v>647.71066800000006</v>
      </c>
      <c r="F68" s="17">
        <f>F67</f>
        <v>510.00840000000005</v>
      </c>
      <c r="G68" s="7">
        <f t="shared" si="3"/>
        <v>647.71066800000006</v>
      </c>
      <c r="H68" s="19">
        <f t="shared" si="4"/>
        <v>1</v>
      </c>
      <c r="I68" s="19">
        <f>C68/B68</f>
        <v>1.0468</v>
      </c>
    </row>
    <row r="69" spans="1:9">
      <c r="A69" s="11"/>
      <c r="B69" s="9"/>
      <c r="C69" s="6"/>
      <c r="D69" s="9"/>
      <c r="E69" s="6"/>
      <c r="F69" s="6"/>
      <c r="G69" s="6"/>
      <c r="H69" s="14"/>
      <c r="I69" s="14"/>
    </row>
    <row r="70" spans="1:9">
      <c r="A70" s="12" t="s">
        <v>19</v>
      </c>
      <c r="B70" s="10"/>
      <c r="C70" s="16"/>
      <c r="D70" s="16"/>
      <c r="E70" s="16"/>
      <c r="F70" s="16"/>
      <c r="G70" s="16"/>
      <c r="H70" s="19"/>
      <c r="I70" s="19"/>
    </row>
    <row r="71" spans="1:9">
      <c r="A71" s="5" t="s">
        <v>16</v>
      </c>
      <c r="B71" s="6">
        <v>1749</v>
      </c>
      <c r="C71" s="6">
        <f>B71*1.0468</f>
        <v>1830.8532</v>
      </c>
      <c r="D71" s="6">
        <v>841.97750400000018</v>
      </c>
      <c r="E71" s="6">
        <f t="shared" si="1"/>
        <v>1069.3114300800003</v>
      </c>
      <c r="F71" s="6">
        <f>D71*1</f>
        <v>841.97750400000018</v>
      </c>
      <c r="G71" s="6">
        <f t="shared" si="3"/>
        <v>1069.3114300800003</v>
      </c>
      <c r="H71" s="14">
        <f t="shared" si="4"/>
        <v>1</v>
      </c>
      <c r="I71" s="14">
        <f>C71/B71</f>
        <v>1.0468</v>
      </c>
    </row>
    <row r="72" spans="1:9" ht="15">
      <c r="A72" s="3" t="s">
        <v>7</v>
      </c>
      <c r="B72" s="7">
        <v>1749</v>
      </c>
      <c r="C72" s="17">
        <f>C71</f>
        <v>1830.8532</v>
      </c>
      <c r="D72" s="7">
        <v>841.97750400000018</v>
      </c>
      <c r="E72" s="7">
        <f t="shared" si="1"/>
        <v>1069.3114300800003</v>
      </c>
      <c r="F72" s="17">
        <f>F71</f>
        <v>841.97750400000018</v>
      </c>
      <c r="G72" s="7">
        <f t="shared" si="3"/>
        <v>1069.3114300800003</v>
      </c>
      <c r="H72" s="14">
        <f t="shared" si="4"/>
        <v>1</v>
      </c>
      <c r="I72" s="14">
        <f>C72/B72</f>
        <v>1.0468</v>
      </c>
    </row>
    <row r="73" spans="1:9" ht="15">
      <c r="A73" s="8"/>
      <c r="B73" s="9"/>
      <c r="C73" s="21"/>
      <c r="D73" s="21"/>
      <c r="E73" s="21"/>
      <c r="F73" s="21"/>
      <c r="G73" s="21"/>
      <c r="H73" s="14"/>
      <c r="I73" s="14"/>
    </row>
    <row r="74" spans="1:9">
      <c r="A74" s="12" t="s">
        <v>20</v>
      </c>
      <c r="B74" s="10"/>
      <c r="C74" s="16"/>
      <c r="D74" s="16"/>
      <c r="E74" s="16"/>
      <c r="F74" s="16"/>
      <c r="G74" s="16"/>
      <c r="H74" s="19"/>
      <c r="I74" s="19"/>
    </row>
    <row r="75" spans="1:9">
      <c r="A75" s="5" t="s">
        <v>16</v>
      </c>
      <c r="B75" s="6">
        <v>1888</v>
      </c>
      <c r="C75" s="6">
        <f>B75*1.0468</f>
        <v>1976.3583999999998</v>
      </c>
      <c r="D75" s="6">
        <v>908.74224000000015</v>
      </c>
      <c r="E75" s="6">
        <f t="shared" ref="E75:E88" si="26">D75*1.27</f>
        <v>1154.1026448000002</v>
      </c>
      <c r="F75" s="6">
        <f>D75*1</f>
        <v>908.74224000000015</v>
      </c>
      <c r="G75" s="6">
        <f t="shared" ref="G75:G88" si="27">F75*1.27</f>
        <v>1154.1026448000002</v>
      </c>
      <c r="H75" s="14">
        <f t="shared" ref="H75:H88" si="28">F75/D75</f>
        <v>1</v>
      </c>
      <c r="I75" s="14">
        <f t="shared" ref="I75:I88" si="29">C75/B75</f>
        <v>1.0468</v>
      </c>
    </row>
    <row r="76" spans="1:9" ht="15">
      <c r="A76" s="3" t="s">
        <v>7</v>
      </c>
      <c r="B76" s="7">
        <v>1888</v>
      </c>
      <c r="C76" s="17">
        <f>B76*1.0468</f>
        <v>1976.3583999999998</v>
      </c>
      <c r="D76" s="7">
        <v>908.74224000000015</v>
      </c>
      <c r="E76" s="7">
        <f t="shared" si="26"/>
        <v>1154.1026448000002</v>
      </c>
      <c r="F76" s="17">
        <f>F75</f>
        <v>908.74224000000015</v>
      </c>
      <c r="G76" s="7">
        <f t="shared" si="27"/>
        <v>1154.1026448000002</v>
      </c>
      <c r="H76" s="19">
        <f t="shared" si="28"/>
        <v>1</v>
      </c>
      <c r="I76" s="19">
        <f t="shared" si="29"/>
        <v>1.0468</v>
      </c>
    </row>
    <row r="77" spans="1:9">
      <c r="A77" s="11"/>
      <c r="B77" s="9"/>
      <c r="C77" s="21"/>
      <c r="D77" s="21"/>
      <c r="E77" s="21"/>
      <c r="F77" s="21"/>
      <c r="G77" s="21"/>
      <c r="H77" s="14"/>
      <c r="I77" s="14"/>
    </row>
    <row r="78" spans="1:9">
      <c r="A78" s="3" t="s">
        <v>21</v>
      </c>
      <c r="B78" s="10"/>
      <c r="C78" s="16"/>
      <c r="D78" s="16"/>
      <c r="E78" s="16"/>
      <c r="F78" s="16"/>
      <c r="G78" s="16"/>
      <c r="H78" s="19"/>
      <c r="I78" s="19"/>
    </row>
    <row r="79" spans="1:9">
      <c r="A79" s="5" t="s">
        <v>22</v>
      </c>
      <c r="B79" s="6">
        <v>2040</v>
      </c>
      <c r="C79" s="6">
        <f>B79*1.0468</f>
        <v>2135.4719999999998</v>
      </c>
      <c r="D79" s="6">
        <v>1353.7821600000002</v>
      </c>
      <c r="E79" s="6">
        <f t="shared" si="26"/>
        <v>1719.3033432000002</v>
      </c>
      <c r="F79" s="6">
        <f>D79*1</f>
        <v>1353.7821600000002</v>
      </c>
      <c r="G79" s="6">
        <f t="shared" si="27"/>
        <v>1719.3033432000002</v>
      </c>
      <c r="H79" s="14">
        <f t="shared" si="28"/>
        <v>1</v>
      </c>
      <c r="I79" s="14">
        <f t="shared" si="29"/>
        <v>1.0468</v>
      </c>
    </row>
    <row r="80" spans="1:9" ht="15">
      <c r="A80" s="3" t="s">
        <v>7</v>
      </c>
      <c r="B80" s="7">
        <v>2040</v>
      </c>
      <c r="C80" s="17">
        <f>C79</f>
        <v>2135.4719999999998</v>
      </c>
      <c r="D80" s="7">
        <v>1353.7821600000002</v>
      </c>
      <c r="E80" s="7">
        <f t="shared" si="26"/>
        <v>1719.3033432000002</v>
      </c>
      <c r="F80" s="17">
        <f>F79</f>
        <v>1353.7821600000002</v>
      </c>
      <c r="G80" s="7">
        <f t="shared" si="27"/>
        <v>1719.3033432000002</v>
      </c>
      <c r="H80" s="19">
        <f t="shared" si="28"/>
        <v>1</v>
      </c>
      <c r="I80" s="19">
        <f t="shared" si="29"/>
        <v>1.0468</v>
      </c>
    </row>
    <row r="81" spans="1:9">
      <c r="A81" s="11"/>
      <c r="B81" s="9"/>
      <c r="C81" s="21"/>
      <c r="D81" s="21"/>
      <c r="E81" s="21"/>
      <c r="F81" s="21"/>
      <c r="G81" s="21"/>
      <c r="H81" s="14"/>
      <c r="I81" s="14"/>
    </row>
    <row r="82" spans="1:9">
      <c r="A82" s="18" t="s">
        <v>23</v>
      </c>
      <c r="B82" s="16"/>
      <c r="C82" s="16"/>
      <c r="D82" s="16"/>
      <c r="E82" s="16"/>
      <c r="F82" s="16"/>
      <c r="G82" s="16"/>
      <c r="H82" s="19"/>
      <c r="I82" s="19"/>
    </row>
    <row r="83" spans="1:9">
      <c r="A83" s="5" t="s">
        <v>22</v>
      </c>
      <c r="B83" s="6">
        <v>2318</v>
      </c>
      <c r="C83" s="6">
        <f>B83*1.0468</f>
        <v>2426.4823999999999</v>
      </c>
      <c r="D83" s="6">
        <v>1867.8029760000002</v>
      </c>
      <c r="E83" s="6">
        <f t="shared" si="26"/>
        <v>2372.1097795200003</v>
      </c>
      <c r="F83" s="6">
        <f>D83*1</f>
        <v>1867.8029760000002</v>
      </c>
      <c r="G83" s="6">
        <f t="shared" si="27"/>
        <v>2372.1097795200003</v>
      </c>
      <c r="H83" s="14">
        <f t="shared" si="28"/>
        <v>1</v>
      </c>
      <c r="I83" s="14">
        <f t="shared" si="29"/>
        <v>1.0468</v>
      </c>
    </row>
    <row r="84" spans="1:9" ht="15">
      <c r="A84" s="3" t="s">
        <v>7</v>
      </c>
      <c r="B84" s="7">
        <v>2318</v>
      </c>
      <c r="C84" s="17">
        <f>C83</f>
        <v>2426.4823999999999</v>
      </c>
      <c r="D84" s="7">
        <v>1867.8029760000002</v>
      </c>
      <c r="E84" s="7">
        <f t="shared" si="26"/>
        <v>2372.1097795200003</v>
      </c>
      <c r="F84" s="17">
        <f>F83</f>
        <v>1867.8029760000002</v>
      </c>
      <c r="G84" s="7">
        <f t="shared" si="27"/>
        <v>2372.1097795200003</v>
      </c>
      <c r="H84" s="19">
        <f t="shared" si="28"/>
        <v>1</v>
      </c>
      <c r="I84" s="19">
        <f t="shared" si="29"/>
        <v>1.0468</v>
      </c>
    </row>
    <row r="85" spans="1:9">
      <c r="A85" s="11"/>
      <c r="B85" s="9"/>
      <c r="C85" s="21"/>
      <c r="D85" s="21"/>
      <c r="E85" s="21"/>
      <c r="F85" s="21"/>
      <c r="G85" s="21"/>
      <c r="H85" s="14"/>
      <c r="I85" s="14"/>
    </row>
    <row r="86" spans="1:9">
      <c r="A86" s="3" t="s">
        <v>24</v>
      </c>
      <c r="B86" s="10"/>
      <c r="C86" s="16"/>
      <c r="D86" s="16"/>
      <c r="E86" s="16"/>
      <c r="F86" s="16"/>
      <c r="G86" s="16"/>
      <c r="H86" s="19"/>
      <c r="I86" s="19"/>
    </row>
    <row r="87" spans="1:9">
      <c r="A87" s="5" t="s">
        <v>16</v>
      </c>
      <c r="B87" s="6">
        <v>726</v>
      </c>
      <c r="C87" s="6">
        <f>B87*1.0468</f>
        <v>759.97679999999991</v>
      </c>
      <c r="D87" s="6">
        <v>349.27848</v>
      </c>
      <c r="E87" s="6">
        <f t="shared" si="26"/>
        <v>443.58366960000001</v>
      </c>
      <c r="F87" s="6">
        <f>D87*1</f>
        <v>349.27848</v>
      </c>
      <c r="G87" s="6">
        <f t="shared" si="27"/>
        <v>443.58366960000001</v>
      </c>
      <c r="H87" s="14">
        <f t="shared" si="28"/>
        <v>1</v>
      </c>
      <c r="I87" s="14">
        <f t="shared" si="29"/>
        <v>1.0468</v>
      </c>
    </row>
    <row r="88" spans="1:9" ht="15">
      <c r="A88" s="3" t="s">
        <v>7</v>
      </c>
      <c r="B88" s="7">
        <v>726</v>
      </c>
      <c r="C88" s="17">
        <f>C87</f>
        <v>759.97679999999991</v>
      </c>
      <c r="D88" s="7">
        <v>349.27848</v>
      </c>
      <c r="E88" s="7">
        <f t="shared" si="26"/>
        <v>443.58366960000001</v>
      </c>
      <c r="F88" s="17">
        <f>F87</f>
        <v>349.27848</v>
      </c>
      <c r="G88" s="7">
        <f t="shared" si="27"/>
        <v>443.58366960000001</v>
      </c>
      <c r="H88" s="19">
        <f t="shared" si="28"/>
        <v>1</v>
      </c>
      <c r="I88" s="19">
        <f t="shared" si="29"/>
        <v>1.0468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szolg.díj+NYAnorma_változás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 Mónika</dc:creator>
  <cp:lastModifiedBy>Forgács Andrea</cp:lastModifiedBy>
  <dcterms:created xsi:type="dcterms:W3CDTF">2025-06-17T13:06:13Z</dcterms:created>
  <dcterms:modified xsi:type="dcterms:W3CDTF">2026-07-13T15:19:28Z</dcterms:modified>
</cp:coreProperties>
</file>